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sai-cite16\sai\01_Transverse\Prog_Outils_pilotage\Dept_Bureau\DE\BMAT\BMAT20\16_Mission Achat\1.0 Dossiers\1.3_Maintenance installations électriques\2023-2027\DOSSIER_MIGUEL\"/>
    </mc:Choice>
  </mc:AlternateContent>
  <bookViews>
    <workbookView xWindow="0" yWindow="0" windowWidth="28800" windowHeight="11676"/>
  </bookViews>
  <sheets>
    <sheet name="DQE_PHT" sheetId="1" r:id="rId1"/>
    <sheet name="DQE_TGBT" sheetId="2" r:id="rId2"/>
    <sheet name="DQE_onduleurs" sheetId="3" r:id="rId3"/>
    <sheet name="DQE_GE" sheetId="4" r:id="rId4"/>
  </sheets>
  <definedNames>
    <definedName name="_xlnm.Print_Area" localSheetId="3">DQE_GE!$A$3:$E$46</definedName>
    <definedName name="_xlnm.Print_Area" localSheetId="2">DQE_onduleurs!$A$1:$E$12</definedName>
    <definedName name="_xlnm.Print_Area" localSheetId="0">DQE_PHT!$A$1:$D$11</definedName>
    <definedName name="_xlnm.Print_Area" localSheetId="1">DQE_TGBT!$A$3:$D$16</definedName>
  </definedNames>
  <calcPr calcId="162913" iterateDelta="1E-4"/>
</workbook>
</file>

<file path=xl/calcChain.xml><?xml version="1.0" encoding="utf-8"?>
<calcChain xmlns="http://schemas.openxmlformats.org/spreadsheetml/2006/main">
  <c r="E9" i="3" l="1"/>
  <c r="E6" i="4"/>
  <c r="E7" i="4"/>
  <c r="E8" i="4"/>
  <c r="E10" i="4"/>
  <c r="E12" i="4"/>
  <c r="E14" i="4"/>
  <c r="E16" i="4"/>
  <c r="E28" i="4"/>
  <c r="E24" i="4"/>
  <c r="E30" i="4"/>
  <c r="E31" i="4"/>
  <c r="E33" i="4"/>
  <c r="E34" i="4"/>
  <c r="E4" i="4" l="1"/>
  <c r="E5" i="4"/>
  <c r="E9" i="4"/>
  <c r="E19" i="4"/>
  <c r="E20" i="4"/>
  <c r="E22" i="4"/>
  <c r="E25" i="4"/>
  <c r="E26" i="4"/>
  <c r="E36" i="4"/>
  <c r="E37" i="4"/>
  <c r="E38" i="4"/>
  <c r="E39" i="4"/>
  <c r="E41" i="4"/>
  <c r="E42" i="4"/>
  <c r="E44" i="4"/>
  <c r="E45" i="4"/>
  <c r="E46" i="4"/>
  <c r="E8" i="3" l="1"/>
  <c r="E10" i="3"/>
  <c r="E11" i="3"/>
  <c r="E5" i="3"/>
  <c r="E6" i="3"/>
  <c r="E4" i="3"/>
  <c r="E5" i="2"/>
  <c r="E6" i="2"/>
  <c r="E7" i="2"/>
  <c r="E8" i="2"/>
  <c r="E9" i="2"/>
  <c r="E10" i="2"/>
  <c r="E11" i="2"/>
  <c r="E12" i="2"/>
  <c r="E13" i="2"/>
  <c r="E14" i="2"/>
  <c r="E15" i="2"/>
  <c r="E10" i="1" l="1"/>
  <c r="E6" i="1"/>
  <c r="E7" i="1"/>
  <c r="E8" i="1"/>
  <c r="E5" i="1"/>
</calcChain>
</file>

<file path=xl/sharedStrings.xml><?xml version="1.0" encoding="utf-8"?>
<sst xmlns="http://schemas.openxmlformats.org/spreadsheetml/2006/main" count="177" uniqueCount="154">
  <si>
    <t>N° de prix</t>
  </si>
  <si>
    <t>Descriptif</t>
  </si>
  <si>
    <t>Prix H.T.</t>
  </si>
  <si>
    <t>REMPLACEMENT FOURNITURE ET POSE</t>
  </si>
  <si>
    <t>CELLULE HTA</t>
  </si>
  <si>
    <t>1.2</t>
  </si>
  <si>
    <t>Cellule "Interrupteur HTA" motorisée entièrement équipée compris équipement de commande</t>
  </si>
  <si>
    <t>1.6</t>
  </si>
  <si>
    <t>Cellule "Disjoncteur HTA"  entièrement équipée</t>
  </si>
  <si>
    <t>1.7</t>
  </si>
  <si>
    <t>Cellule "Interrupteur-fusible combiné HTA" entièrement équipée</t>
  </si>
  <si>
    <t>1.12</t>
  </si>
  <si>
    <t>Coffret Permutateur Automatique de Source d'Alimentation (PASA) étanche</t>
  </si>
  <si>
    <t>EQUIPEMENTS DE SECURITE</t>
  </si>
  <si>
    <t>3.3</t>
  </si>
  <si>
    <t xml:space="preserve">Fusible HTA de rechange </t>
  </si>
  <si>
    <t>TGBT</t>
  </si>
  <si>
    <t>4.2</t>
  </si>
  <si>
    <t>Disjoncteur 4P 500A à 600A 20kA</t>
  </si>
  <si>
    <t>4.3</t>
  </si>
  <si>
    <t>Disjoncteur 4P 250A à 400A 36kA</t>
  </si>
  <si>
    <t>4.7</t>
  </si>
  <si>
    <t>Disjoncteur 3P 250A à 400A 20kA</t>
  </si>
  <si>
    <t>4.16</t>
  </si>
  <si>
    <t>Disjoncteur 4P 160A à 230A</t>
  </si>
  <si>
    <t>4.17</t>
  </si>
  <si>
    <t>Disjoncteur 4P 250A</t>
  </si>
  <si>
    <t>4.24</t>
  </si>
  <si>
    <t>Disjoncteur différentiel 4P 125A 30mA</t>
  </si>
  <si>
    <t>4.25</t>
  </si>
  <si>
    <t>Disjoncteur différentiel 4P 63A 30mA</t>
  </si>
  <si>
    <t>4.33</t>
  </si>
  <si>
    <t>Disjoncteur avec commande 4P inférieur à 63A</t>
  </si>
  <si>
    <t>4.35</t>
  </si>
  <si>
    <t>Disjoncteur avec commande 4P supérieur à 63A</t>
  </si>
  <si>
    <t>4.43</t>
  </si>
  <si>
    <t>Interrupteur différentiel 4P 63A à 80 A 30mA</t>
  </si>
  <si>
    <t>4.48</t>
  </si>
  <si>
    <t>Interrupteur sectionneur de 100A à 600A</t>
  </si>
  <si>
    <t>Art.</t>
  </si>
  <si>
    <t>DEMONTAGE, FOURNITURE, POSE ET REGLAGE</t>
  </si>
  <si>
    <t>5.1</t>
  </si>
  <si>
    <t>5.2</t>
  </si>
  <si>
    <t>5.3</t>
  </si>
  <si>
    <t>5.15</t>
  </si>
  <si>
    <t>7Ah</t>
  </si>
  <si>
    <t>5.16</t>
  </si>
  <si>
    <t>9 Ah</t>
  </si>
  <si>
    <t>5.18</t>
  </si>
  <si>
    <t>17 Ah</t>
  </si>
  <si>
    <t>5.19</t>
  </si>
  <si>
    <t>24 Ah</t>
  </si>
  <si>
    <t>6</t>
  </si>
  <si>
    <t>COMPOSANTS MOTEUR (DEMONTAGE / FOURNITURE ET POSE)</t>
  </si>
  <si>
    <t>6.6</t>
  </si>
  <si>
    <t>Pompe à huile</t>
  </si>
  <si>
    <t>6.7</t>
  </si>
  <si>
    <t>Pompe à eau</t>
  </si>
  <si>
    <t>6.8</t>
  </si>
  <si>
    <t>Thermostat de régulation</t>
  </si>
  <si>
    <t>6.10</t>
  </si>
  <si>
    <t>Pompe injection</t>
  </si>
  <si>
    <t>6.12</t>
  </si>
  <si>
    <t>Filtres à combustible</t>
  </si>
  <si>
    <t>6.13</t>
  </si>
  <si>
    <t>Pompe alimentation combustible</t>
  </si>
  <si>
    <t>6.15</t>
  </si>
  <si>
    <t>Filtres à huile*</t>
  </si>
  <si>
    <t>7</t>
  </si>
  <si>
    <t>ACCESSOIRES MOTEURS (DEMONTAGE / FOURNITURE ET POSE)</t>
  </si>
  <si>
    <t>7.14</t>
  </si>
  <si>
    <t>Jeu de durites moteur avec collier</t>
  </si>
  <si>
    <t>8</t>
  </si>
  <si>
    <t>DEMARRAGE MOTEUR (DEMONTAGE / FOURNITURE ET POSE)</t>
  </si>
  <si>
    <t>8.1</t>
  </si>
  <si>
    <t xml:space="preserve">Démarreur électrique </t>
  </si>
  <si>
    <t>9</t>
  </si>
  <si>
    <t>SECURITE MOTEUR (DEMONTAGE / FOURNITURE ET POSE)</t>
  </si>
  <si>
    <t>9.6</t>
  </si>
  <si>
    <t>Percuteur pyrotechnique</t>
  </si>
  <si>
    <t>10</t>
  </si>
  <si>
    <t>PRECHAUFFAGES MOTEURS (DEMONTAGE / FOURNITURE ET POSE)</t>
  </si>
  <si>
    <t>10.1</t>
  </si>
  <si>
    <t>Préchauffage eau</t>
  </si>
  <si>
    <t>10.3</t>
  </si>
  <si>
    <t>Thermostat sécurité</t>
  </si>
  <si>
    <t>Thermostat de commande simple</t>
  </si>
  <si>
    <t>10.6</t>
  </si>
  <si>
    <t>10.7</t>
  </si>
  <si>
    <t>Préchauffage huile</t>
  </si>
  <si>
    <t>10.8</t>
  </si>
  <si>
    <t>10.10</t>
  </si>
  <si>
    <t xml:space="preserve">Préchauffage eau par circulateur                    </t>
  </si>
  <si>
    <t>10.12</t>
  </si>
  <si>
    <t>résistance de 3 KW, raccordement électrique triphasé 380 V</t>
  </si>
  <si>
    <t>10.16</t>
  </si>
  <si>
    <t>Jeu de durits et colliers</t>
  </si>
  <si>
    <t>10.17</t>
  </si>
  <si>
    <t>Thermostat  de régulation</t>
  </si>
  <si>
    <t>11</t>
  </si>
  <si>
    <t>ALTERNATEUR  (DEMONTAGE / FOURNITURE ET POSE)</t>
  </si>
  <si>
    <t>11.17</t>
  </si>
  <si>
    <t>Pont de diode pour compoundage</t>
  </si>
  <si>
    <t>14</t>
  </si>
  <si>
    <t>REFROIDISSEMENT GROUPE (DEMONTAGE / FOURNITURE ET POSE)</t>
  </si>
  <si>
    <t>14.4</t>
  </si>
  <si>
    <t>Aérorefroidisseur</t>
  </si>
  <si>
    <t>14.6</t>
  </si>
  <si>
    <t>Radiateur attelé eau</t>
  </si>
  <si>
    <t>14.14</t>
  </si>
  <si>
    <t>Garniture de niveau</t>
  </si>
  <si>
    <t>14.16</t>
  </si>
  <si>
    <t>Pompe Japy mobile équipée d'enfûteur pour remplissage circuit (avec flexible)</t>
  </si>
  <si>
    <t>14.19</t>
  </si>
  <si>
    <t>Thermostat d'ambiance</t>
  </si>
  <si>
    <t>16</t>
  </si>
  <si>
    <t>BATTERIE AU PLOMB (DEMONTAGE / FOURNITURE ET POSE)</t>
  </si>
  <si>
    <t>16.1</t>
  </si>
  <si>
    <t>Batterie  12 Vcc (y compris recyclage et cosses) *</t>
  </si>
  <si>
    <t>16.3</t>
  </si>
  <si>
    <t>Bac à batterie + bac de rétention + couvercle</t>
  </si>
  <si>
    <t>16.4</t>
  </si>
  <si>
    <t>Coupe-circuit bi-polaire compris support et visserie</t>
  </si>
  <si>
    <t>16.7</t>
  </si>
  <si>
    <t>Chargeur en armoire 12Vcc</t>
  </si>
  <si>
    <t>17</t>
  </si>
  <si>
    <t>RESERVOIR JOURNALIER A  CARBURANT  -  (DEMONTAGE / FOURNITURE ET POSE)</t>
  </si>
  <si>
    <t>17.3</t>
  </si>
  <si>
    <t>Jauge électrique avec alarme niveau bas</t>
  </si>
  <si>
    <t>17.9</t>
  </si>
  <si>
    <t>Pompe de transfert électrique</t>
  </si>
  <si>
    <t>18</t>
  </si>
  <si>
    <t>CUVE PRINCIPALE (STOCKAGE) (DEMONTAGE / FOURNITURE ET POSE)</t>
  </si>
  <si>
    <t>18.2</t>
  </si>
  <si>
    <t>Détecteur de fuite avec coffret de signalisation avec report</t>
  </si>
  <si>
    <t>18.6</t>
  </si>
  <si>
    <t>Jauge électrique avec équipement</t>
  </si>
  <si>
    <t>18.18</t>
  </si>
  <si>
    <t>Nettoyage et réépreuve</t>
  </si>
  <si>
    <t>Total H.T.</t>
  </si>
  <si>
    <t>Quantité</t>
  </si>
  <si>
    <t>REMPLACEMENT DE BATTERIE (FOURNITURE ET POSE) Blocs 12V</t>
  </si>
  <si>
    <t>Réchauffeur 1500W - 220V blindé pour préchauffage eau</t>
  </si>
  <si>
    <t>Prix unitaire H.T.</t>
  </si>
  <si>
    <t>Montant TOTAL HT</t>
  </si>
  <si>
    <t>Montant TVA 20%</t>
  </si>
  <si>
    <t>Montant TOTAL TTC</t>
  </si>
  <si>
    <t>GROUPES ELECTROGENES - Détail Quantitatif Estimatif (DQE)
Puissance du GE Catégorie "C" (de 251Kva à 450Kva)</t>
  </si>
  <si>
    <t>ONDULEUR - Détail Quantitatif Estimatif (DQE)
Puissance de l'onduleur Catégorie "C" (de 61Kva à 100Kva)</t>
  </si>
  <si>
    <t>Ventilateur</t>
  </si>
  <si>
    <t>Filtre AC</t>
  </si>
  <si>
    <t>Filtre DC</t>
  </si>
  <si>
    <t>PHT - Détail Quantitatif Estimatif (DQE)</t>
  </si>
  <si>
    <t>TGBT - Détail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</si>
</sst>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24" x14ac:knownFonts="1">
    <font>
      <sz val="11"/>
      <color theme="1"/>
      <name val="Arial"/>
    </font>
    <font>
      <sz val="11"/>
      <name val="Arial"/>
    </font>
    <font>
      <sz val="11"/>
      <color rgb="FF9C0006"/>
      <name val="Calibri"/>
      <scheme val="minor"/>
    </font>
    <font>
      <sz val="10"/>
      <name val="Arial"/>
    </font>
    <font>
      <b/>
      <sz val="11"/>
      <name val="Arial"/>
    </font>
    <font>
      <b/>
      <u/>
      <sz val="16"/>
      <name val="Arial"/>
    </font>
    <font>
      <b/>
      <sz val="10"/>
      <name val="Arial"/>
    </font>
    <font>
      <b/>
      <sz val="9"/>
      <name val="Arial"/>
    </font>
    <font>
      <sz val="10"/>
      <name val="Tahoma"/>
    </font>
    <font>
      <sz val="11"/>
      <name val="Tahoma"/>
    </font>
    <font>
      <sz val="11"/>
      <color indexed="2"/>
      <name val="Arial"/>
    </font>
    <font>
      <i/>
      <sz val="11"/>
      <name val="Arial"/>
    </font>
    <font>
      <b/>
      <i/>
      <sz val="11"/>
      <name val="Arial"/>
    </font>
    <font>
      <i/>
      <sz val="9"/>
      <name val="Arial"/>
    </font>
    <font>
      <sz val="12"/>
      <name val="Arial"/>
    </font>
    <font>
      <sz val="11"/>
      <color theme="1"/>
      <name val="Arial"/>
    </font>
    <font>
      <b/>
      <sz val="11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indexed="42"/>
        <bgColor indexed="42"/>
      </patternFill>
    </fill>
    <fill>
      <patternFill patternType="solid">
        <fgColor rgb="FFCCFFCC"/>
        <bgColor indexed="42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2">
    <xf numFmtId="0" fontId="0" fillId="0" borderId="0"/>
    <xf numFmtId="164" fontId="15" fillId="0" borderId="0"/>
    <xf numFmtId="164" fontId="15" fillId="0" borderId="0"/>
    <xf numFmtId="164" fontId="1" fillId="0" borderId="0"/>
    <xf numFmtId="0" fontId="2" fillId="2" borderId="0"/>
    <xf numFmtId="0" fontId="3" fillId="0" borderId="0"/>
    <xf numFmtId="0" fontId="1" fillId="0" borderId="0"/>
    <xf numFmtId="0" fontId="3" fillId="0" borderId="0"/>
    <xf numFmtId="0" fontId="1" fillId="3" borderId="1"/>
    <xf numFmtId="9" fontId="15" fillId="0" borderId="0"/>
    <xf numFmtId="9" fontId="3" fillId="0" borderId="0"/>
    <xf numFmtId="9" fontId="1" fillId="0" borderId="0"/>
  </cellStyleXfs>
  <cellXfs count="129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164" fontId="15" fillId="0" borderId="0" xfId="2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164" fontId="6" fillId="0" borderId="0" xfId="2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/>
    <xf numFmtId="0" fontId="3" fillId="0" borderId="8" xfId="0" applyFont="1" applyBorder="1" applyAlignment="1">
      <alignment vertical="center" wrapText="1"/>
    </xf>
    <xf numFmtId="164" fontId="1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0" fillId="0" borderId="0" xfId="2" applyNumberFormat="1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0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64" fontId="1" fillId="0" borderId="0" xfId="3" applyNumberFormat="1" applyFont="1"/>
    <xf numFmtId="164" fontId="3" fillId="0" borderId="0" xfId="3" applyNumberFormat="1" applyFont="1" applyAlignment="1">
      <alignment horizontal="right" vertical="center" wrapText="1"/>
    </xf>
    <xf numFmtId="164" fontId="1" fillId="0" borderId="0" xfId="3" applyNumberFormat="1" applyFont="1" applyAlignment="1">
      <alignment horizontal="center" vertical="center" wrapText="1"/>
    </xf>
    <xf numFmtId="164" fontId="0" fillId="0" borderId="0" xfId="3" applyNumberFormat="1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8" applyFont="1" applyFill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164" fontId="0" fillId="0" borderId="0" xfId="4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7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2" fontId="1" fillId="0" borderId="21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7" xfId="2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2" fontId="1" fillId="0" borderId="17" xfId="2" applyNumberFormat="1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2" fontId="1" fillId="0" borderId="23" xfId="2" applyNumberFormat="1" applyFont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6" fillId="6" borderId="5" xfId="8" applyNumberFormat="1" applyFont="1" applyFill="1" applyBorder="1" applyAlignment="1">
      <alignment horizontal="center" vertical="center" wrapText="1"/>
    </xf>
    <xf numFmtId="49" fontId="6" fillId="6" borderId="6" xfId="8" applyNumberFormat="1" applyFont="1" applyFill="1" applyBorder="1" applyAlignment="1">
      <alignment horizontal="center" vertical="center" wrapText="1"/>
    </xf>
    <xf numFmtId="2" fontId="9" fillId="6" borderId="6" xfId="0" applyNumberFormat="1" applyFont="1" applyFill="1" applyBorder="1" applyAlignment="1">
      <alignment horizontal="center" vertical="center"/>
    </xf>
    <xf numFmtId="2" fontId="1" fillId="6" borderId="6" xfId="2" applyNumberFormat="1" applyFont="1" applyFill="1" applyBorder="1" applyAlignment="1">
      <alignment horizontal="center" vertical="center" wrapText="1"/>
    </xf>
    <xf numFmtId="49" fontId="3" fillId="0" borderId="10" xfId="8" applyNumberFormat="1" applyFont="1" applyFill="1" applyBorder="1" applyAlignment="1">
      <alignment horizontal="center" vertical="center" wrapText="1"/>
    </xf>
    <xf numFmtId="49" fontId="3" fillId="0" borderId="25" xfId="8" applyNumberFormat="1" applyFont="1" applyFill="1" applyBorder="1" applyAlignment="1">
      <alignment horizontal="center" vertical="center" wrapText="1"/>
    </xf>
    <xf numFmtId="49" fontId="3" fillId="0" borderId="20" xfId="8" applyNumberFormat="1" applyFont="1" applyFill="1" applyBorder="1" applyAlignment="1">
      <alignment horizontal="center" vertical="center" wrapText="1"/>
    </xf>
    <xf numFmtId="0" fontId="3" fillId="0" borderId="20" xfId="8" applyFont="1" applyFill="1" applyBorder="1" applyAlignment="1">
      <alignment horizontal="center" vertical="center" wrapText="1"/>
    </xf>
    <xf numFmtId="49" fontId="3" fillId="0" borderId="0" xfId="8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 applyAlignment="1">
      <alignment horizontal="center" vertical="center" wrapText="1"/>
    </xf>
    <xf numFmtId="4" fontId="3" fillId="0" borderId="0" xfId="8" applyNumberFormat="1" applyFont="1" applyFill="1" applyBorder="1" applyAlignment="1">
      <alignment horizontal="center" vertical="center" wrapText="1"/>
    </xf>
    <xf numFmtId="0" fontId="3" fillId="0" borderId="8" xfId="8" applyFont="1" applyFill="1" applyBorder="1" applyAlignment="1">
      <alignment horizontal="left" vertical="center" wrapText="1"/>
    </xf>
    <xf numFmtId="0" fontId="3" fillId="0" borderId="22" xfId="8" applyFont="1" applyFill="1" applyBorder="1" applyAlignment="1">
      <alignment horizontal="left" vertical="center" wrapText="1"/>
    </xf>
    <xf numFmtId="0" fontId="3" fillId="0" borderId="17" xfId="8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49" fontId="6" fillId="5" borderId="6" xfId="8" applyNumberFormat="1" applyFont="1" applyFill="1" applyBorder="1" applyAlignment="1">
      <alignment horizontal="center" vertical="center" wrapText="1"/>
    </xf>
    <xf numFmtId="49" fontId="3" fillId="6" borderId="5" xfId="8" applyNumberFormat="1" applyFont="1" applyFill="1" applyBorder="1" applyAlignment="1">
      <alignment horizontal="center" vertical="center" wrapText="1"/>
    </xf>
    <xf numFmtId="49" fontId="6" fillId="6" borderId="7" xfId="8" applyNumberFormat="1" applyFont="1" applyFill="1" applyBorder="1" applyAlignment="1">
      <alignment horizontal="center" vertical="center" wrapText="1"/>
    </xf>
    <xf numFmtId="0" fontId="3" fillId="0" borderId="5" xfId="8" applyFont="1" applyFill="1" applyBorder="1" applyAlignment="1">
      <alignment vertical="center" wrapText="1"/>
    </xf>
    <xf numFmtId="0" fontId="3" fillId="0" borderId="6" xfId="8" applyFont="1" applyFill="1" applyBorder="1" applyAlignment="1">
      <alignment vertical="center" wrapText="1"/>
    </xf>
    <xf numFmtId="0" fontId="3" fillId="0" borderId="5" xfId="8" applyFont="1" applyFill="1" applyBorder="1" applyAlignment="1">
      <alignment horizontal="center" vertical="center" wrapText="1"/>
    </xf>
    <xf numFmtId="4" fontId="3" fillId="0" borderId="6" xfId="8" applyNumberFormat="1" applyFont="1" applyFill="1" applyBorder="1" applyAlignment="1">
      <alignment horizontal="center" vertical="center" wrapText="1"/>
    </xf>
    <xf numFmtId="49" fontId="18" fillId="6" borderId="5" xfId="8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0" fontId="18" fillId="6" borderId="6" xfId="8" applyFont="1" applyFill="1" applyBorder="1" applyAlignment="1">
      <alignment horizontal="left" vertical="center" wrapText="1"/>
    </xf>
    <xf numFmtId="1" fontId="9" fillId="0" borderId="8" xfId="0" applyNumberFormat="1" applyFont="1" applyBorder="1" applyAlignment="1">
      <alignment horizontal="center" vertical="center"/>
    </xf>
    <xf numFmtId="2" fontId="1" fillId="0" borderId="9" xfId="2" applyNumberFormat="1" applyFont="1" applyBorder="1" applyAlignment="1">
      <alignment horizontal="center" vertical="center" wrapText="1"/>
    </xf>
    <xf numFmtId="2" fontId="1" fillId="0" borderId="26" xfId="2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49" fontId="6" fillId="6" borderId="11" xfId="8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20" fillId="0" borderId="17" xfId="8" applyNumberFormat="1" applyFont="1" applyFill="1" applyBorder="1" applyAlignment="1">
      <alignment horizontal="left" vertical="center" wrapText="1"/>
    </xf>
    <xf numFmtId="0" fontId="20" fillId="0" borderId="22" xfId="8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/>
    </xf>
    <xf numFmtId="2" fontId="14" fillId="0" borderId="8" xfId="8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2" fillId="0" borderId="8" xfId="8" applyFont="1" applyFill="1" applyBorder="1" applyAlignment="1">
      <alignment horizontal="right" vertical="center"/>
    </xf>
    <xf numFmtId="0" fontId="13" fillId="0" borderId="8" xfId="8" applyFont="1" applyFill="1" applyBorder="1" applyAlignment="1">
      <alignment horizontal="right" vertical="center"/>
    </xf>
    <xf numFmtId="0" fontId="23" fillId="0" borderId="8" xfId="7" applyFont="1" applyBorder="1" applyAlignment="1">
      <alignment horizontal="right" vertical="center"/>
    </xf>
    <xf numFmtId="0" fontId="11" fillId="0" borderId="8" xfId="7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9" fillId="0" borderId="8" xfId="7" applyFont="1" applyBorder="1" applyAlignment="1">
      <alignment horizontal="right" vertical="center"/>
    </xf>
    <xf numFmtId="0" fontId="1" fillId="0" borderId="8" xfId="7" applyFont="1" applyBorder="1" applyAlignment="1">
      <alignment horizontal="right" vertic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 wrapText="1"/>
    </xf>
    <xf numFmtId="0" fontId="3" fillId="0" borderId="6" xfId="8" applyFont="1" applyFill="1" applyBorder="1" applyAlignment="1">
      <alignment horizontal="center" vertical="center" wrapText="1"/>
    </xf>
  </cellXfs>
  <cellStyles count="12">
    <cellStyle name="Euro" xfId="1"/>
    <cellStyle name="Euro 2" xfId="2"/>
    <cellStyle name="Euro 3" xfId="3"/>
    <cellStyle name="Insatisfaisant" xfId="4" builtinId="27"/>
    <cellStyle name="Normal" xfId="0" builtinId="0"/>
    <cellStyle name="Normal 2" xfId="5"/>
    <cellStyle name="Normal 2 2" xfId="6"/>
    <cellStyle name="Normal 3" xfId="7"/>
    <cellStyle name="Note" xfId="8" builtinId="10"/>
    <cellStyle name="Pourcentage 2" xfId="9"/>
    <cellStyle name="Pourcentage 3" xfId="10"/>
    <cellStyle name="Pourcentage 4" xfId="1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HW17"/>
  <sheetViews>
    <sheetView tabSelected="1" zoomScale="85" workbookViewId="0">
      <selection sqref="A1:E1"/>
    </sheetView>
  </sheetViews>
  <sheetFormatPr baseColWidth="10" defaultRowHeight="13.95" customHeight="1" x14ac:dyDescent="0.25"/>
  <cols>
    <col min="1" max="1" width="13.59765625" style="1" customWidth="1"/>
    <col min="2" max="2" width="51.69921875" customWidth="1"/>
    <col min="3" max="3" width="13.8984375" style="2" customWidth="1"/>
    <col min="4" max="5" width="13.8984375" style="3" customWidth="1"/>
    <col min="6" max="6" width="12.09765625" style="3" customWidth="1"/>
    <col min="7" max="7" width="13.09765625" style="2" customWidth="1"/>
    <col min="8" max="10" width="10.19921875" style="2" customWidth="1"/>
  </cols>
  <sheetData>
    <row r="1" spans="1:231" s="13" customFormat="1" ht="48.6" customHeight="1" thickBot="1" x14ac:dyDescent="0.3">
      <c r="A1" s="113" t="s">
        <v>152</v>
      </c>
      <c r="B1" s="114"/>
      <c r="C1" s="114"/>
      <c r="D1" s="114"/>
      <c r="E1" s="115"/>
      <c r="F1" s="4"/>
      <c r="G1" s="4"/>
      <c r="H1" s="97"/>
      <c r="I1" s="97"/>
      <c r="J1" s="97"/>
    </row>
    <row r="2" spans="1:231" s="5" customFormat="1" ht="39.75" customHeight="1" thickBot="1" x14ac:dyDescent="0.3">
      <c r="A2" s="30" t="s">
        <v>0</v>
      </c>
      <c r="B2" s="31" t="s">
        <v>1</v>
      </c>
      <c r="C2" s="48" t="s">
        <v>140</v>
      </c>
      <c r="D2" s="41" t="s">
        <v>2</v>
      </c>
      <c r="E2" s="41" t="s">
        <v>139</v>
      </c>
      <c r="F2" s="9"/>
      <c r="G2" s="10"/>
    </row>
    <row r="3" spans="1:231" s="39" customFormat="1" ht="26.25" customHeight="1" thickBot="1" x14ac:dyDescent="0.3">
      <c r="A3" s="111" t="s">
        <v>3</v>
      </c>
      <c r="B3" s="112"/>
      <c r="C3" s="112"/>
      <c r="D3" s="112"/>
      <c r="E3" s="37"/>
      <c r="F3" s="40"/>
      <c r="H3" s="38"/>
      <c r="I3" s="38"/>
      <c r="J3" s="38"/>
    </row>
    <row r="4" spans="1:231" s="13" customFormat="1" ht="24.75" customHeight="1" thickBot="1" x14ac:dyDescent="0.3">
      <c r="A4" s="42">
        <v>1</v>
      </c>
      <c r="B4" s="109" t="s">
        <v>4</v>
      </c>
      <c r="C4" s="109"/>
      <c r="D4" s="109"/>
      <c r="E4" s="110"/>
      <c r="F4" s="14"/>
      <c r="G4" s="15"/>
      <c r="H4" s="15"/>
      <c r="I4" s="15"/>
      <c r="J4" s="15"/>
    </row>
    <row r="5" spans="1:231" s="16" customFormat="1" ht="27" customHeight="1" x14ac:dyDescent="0.25">
      <c r="A5" s="94" t="s">
        <v>5</v>
      </c>
      <c r="B5" s="47" t="s">
        <v>6</v>
      </c>
      <c r="C5" s="91">
        <v>3</v>
      </c>
      <c r="D5" s="92"/>
      <c r="E5" s="93">
        <f>C5*D5</f>
        <v>0</v>
      </c>
      <c r="F5" s="18"/>
    </row>
    <row r="6" spans="1:231" s="16" customFormat="1" ht="27" customHeight="1" x14ac:dyDescent="0.25">
      <c r="A6" s="94" t="s">
        <v>7</v>
      </c>
      <c r="B6" s="47" t="s">
        <v>8</v>
      </c>
      <c r="C6" s="91">
        <v>1</v>
      </c>
      <c r="D6" s="92"/>
      <c r="E6" s="93">
        <f t="shared" ref="E6:E8" si="0">C6*D6</f>
        <v>0</v>
      </c>
      <c r="F6" s="18"/>
    </row>
    <row r="7" spans="1:231" s="16" customFormat="1" ht="27" customHeight="1" x14ac:dyDescent="0.25">
      <c r="A7" s="94" t="s">
        <v>9</v>
      </c>
      <c r="B7" s="47" t="s">
        <v>10</v>
      </c>
      <c r="C7" s="91">
        <v>2</v>
      </c>
      <c r="D7" s="92"/>
      <c r="E7" s="93">
        <f t="shared" si="0"/>
        <v>0</v>
      </c>
      <c r="F7" s="18"/>
    </row>
    <row r="8" spans="1:231" s="13" customFormat="1" ht="27" customHeight="1" thickBot="1" x14ac:dyDescent="0.3">
      <c r="A8" s="94" t="s">
        <v>11</v>
      </c>
      <c r="B8" s="47" t="s">
        <v>12</v>
      </c>
      <c r="C8" s="91">
        <v>5</v>
      </c>
      <c r="D8" s="92"/>
      <c r="E8" s="93">
        <f t="shared" si="0"/>
        <v>0</v>
      </c>
      <c r="F8" s="20"/>
      <c r="G8" s="11"/>
      <c r="H8" s="11"/>
      <c r="I8" s="11"/>
      <c r="J8" s="11"/>
    </row>
    <row r="9" spans="1:231" s="13" customFormat="1" ht="27" customHeight="1" thickBot="1" x14ac:dyDescent="0.3">
      <c r="A9" s="42">
        <v>3</v>
      </c>
      <c r="B9" s="43" t="s">
        <v>13</v>
      </c>
      <c r="C9" s="51"/>
      <c r="D9" s="45"/>
      <c r="E9" s="46"/>
      <c r="F9" s="14"/>
      <c r="G9" s="11"/>
      <c r="H9" s="11"/>
      <c r="I9" s="11"/>
      <c r="J9" s="11"/>
    </row>
    <row r="10" spans="1:231" s="13" customFormat="1" ht="27" customHeight="1" x14ac:dyDescent="0.25">
      <c r="A10" s="21" t="s">
        <v>14</v>
      </c>
      <c r="B10" s="47" t="s">
        <v>15</v>
      </c>
      <c r="C10" s="88">
        <v>12</v>
      </c>
      <c r="D10" s="44"/>
      <c r="E10" s="44">
        <f t="shared" ref="E10" si="1">C10*D10</f>
        <v>0</v>
      </c>
      <c r="F10" s="18"/>
      <c r="G10" s="11"/>
      <c r="H10" s="11"/>
      <c r="I10" s="11"/>
      <c r="J10" s="11"/>
    </row>
    <row r="11" spans="1:231" s="33" customFormat="1" ht="40.799999999999997" customHeight="1" x14ac:dyDescent="0.25">
      <c r="A11" s="116" t="s">
        <v>144</v>
      </c>
      <c r="B11" s="117"/>
      <c r="C11" s="117"/>
      <c r="D11" s="117"/>
      <c r="E11" s="101"/>
    </row>
    <row r="12" spans="1:231" s="33" customFormat="1" ht="34.799999999999997" customHeight="1" x14ac:dyDescent="0.25">
      <c r="A12" s="105" t="s">
        <v>145</v>
      </c>
      <c r="B12" s="106"/>
      <c r="C12" s="106"/>
      <c r="D12" s="106"/>
      <c r="E12" s="101"/>
    </row>
    <row r="13" spans="1:231" s="4" customFormat="1" ht="46.8" customHeight="1" x14ac:dyDescent="0.25">
      <c r="A13" s="107" t="s">
        <v>146</v>
      </c>
      <c r="B13" s="108"/>
      <c r="C13" s="108"/>
      <c r="D13" s="108"/>
      <c r="E13" s="10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</row>
    <row r="14" spans="1:231" ht="14.4" x14ac:dyDescent="0.25">
      <c r="A14" s="22"/>
    </row>
    <row r="15" spans="1:231" ht="14.4" x14ac:dyDescent="0.25">
      <c r="A15" s="22"/>
    </row>
    <row r="16" spans="1:231" ht="13.8" x14ac:dyDescent="0.25">
      <c r="A16" s="23"/>
    </row>
    <row r="17" spans="1:1" ht="14.4" x14ac:dyDescent="0.25">
      <c r="A17" s="22"/>
    </row>
  </sheetData>
  <mergeCells count="6">
    <mergeCell ref="A12:D12"/>
    <mergeCell ref="A13:D13"/>
    <mergeCell ref="B4:E4"/>
    <mergeCell ref="A3:D3"/>
    <mergeCell ref="A1:E1"/>
    <mergeCell ref="A11:D11"/>
  </mergeCells>
  <pageMargins left="0.25" right="0.25" top="0.75" bottom="0.75" header="0.3" footer="0.3"/>
  <pageSetup paperSize="8" orientation="portrait" r:id="rId1"/>
  <headerFooter>
    <oddFooter>&amp;R&amp;"Arial,Gras"Page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HW36"/>
  <sheetViews>
    <sheetView zoomScale="70" zoomScaleNormal="70" workbookViewId="0">
      <selection activeCell="K13" sqref="K13"/>
    </sheetView>
  </sheetViews>
  <sheetFormatPr baseColWidth="10" defaultRowHeight="13.95" customHeight="1" x14ac:dyDescent="0.25"/>
  <cols>
    <col min="1" max="1" width="13.59765625" style="1" customWidth="1"/>
    <col min="2" max="2" width="51.69921875" customWidth="1"/>
    <col min="3" max="3" width="13" style="2" customWidth="1"/>
    <col min="4" max="5" width="13" style="24" customWidth="1"/>
    <col min="6" max="6" width="28.09765625" style="2" customWidth="1"/>
    <col min="7" max="13" width="10.19921875" style="2" customWidth="1"/>
    <col min="14" max="14" width="11.59765625" style="25" customWidth="1"/>
  </cols>
  <sheetData>
    <row r="1" spans="1:14" s="12" customFormat="1" ht="51" customHeight="1" thickBot="1" x14ac:dyDescent="0.45">
      <c r="A1" s="124" t="s">
        <v>153</v>
      </c>
      <c r="B1" s="114"/>
      <c r="C1" s="114"/>
      <c r="D1" s="114"/>
      <c r="E1" s="115"/>
      <c r="F1" s="4"/>
      <c r="G1" s="2"/>
      <c r="H1" s="35"/>
      <c r="I1" s="35"/>
      <c r="J1" s="35"/>
    </row>
    <row r="2" spans="1:14" s="5" customFormat="1" ht="39.75" customHeight="1" thickBot="1" x14ac:dyDescent="0.3">
      <c r="A2" s="6" t="s">
        <v>0</v>
      </c>
      <c r="B2" s="7" t="s">
        <v>1</v>
      </c>
      <c r="C2" s="49" t="s">
        <v>140</v>
      </c>
      <c r="D2" s="8" t="s">
        <v>2</v>
      </c>
      <c r="E2" s="8" t="s">
        <v>139</v>
      </c>
      <c r="F2" s="9"/>
      <c r="G2" s="10"/>
    </row>
    <row r="3" spans="1:14" ht="29.25" customHeight="1" thickBot="1" x14ac:dyDescent="0.3">
      <c r="A3" s="118" t="s">
        <v>3</v>
      </c>
      <c r="B3" s="119"/>
      <c r="C3" s="119"/>
      <c r="D3" s="119"/>
      <c r="E3" s="120"/>
      <c r="N3" s="26"/>
    </row>
    <row r="4" spans="1:14" s="13" customFormat="1" ht="27" customHeight="1" thickBot="1" x14ac:dyDescent="0.3">
      <c r="A4" s="87">
        <v>4</v>
      </c>
      <c r="B4" s="121" t="s">
        <v>16</v>
      </c>
      <c r="C4" s="122"/>
      <c r="D4" s="122"/>
      <c r="E4" s="123"/>
      <c r="F4" s="15"/>
      <c r="G4" s="15"/>
      <c r="H4" s="15"/>
      <c r="I4" s="15"/>
      <c r="J4" s="15"/>
      <c r="K4" s="15"/>
      <c r="L4" s="15"/>
      <c r="M4" s="15"/>
      <c r="N4" s="27"/>
    </row>
    <row r="5" spans="1:14" s="13" customFormat="1" ht="27" customHeight="1" x14ac:dyDescent="0.25">
      <c r="A5" s="52" t="s">
        <v>17</v>
      </c>
      <c r="B5" s="17" t="s">
        <v>18</v>
      </c>
      <c r="C5" s="88">
        <v>5</v>
      </c>
      <c r="D5" s="44"/>
      <c r="E5" s="44">
        <f t="shared" ref="E5:E15" si="0">C5*D5</f>
        <v>0</v>
      </c>
      <c r="F5" s="11"/>
      <c r="G5" s="11"/>
      <c r="H5" s="11"/>
      <c r="I5" s="11"/>
      <c r="J5" s="11"/>
      <c r="K5" s="11"/>
      <c r="L5" s="11"/>
      <c r="M5" s="11"/>
      <c r="N5" s="28"/>
    </row>
    <row r="6" spans="1:14" s="13" customFormat="1" ht="27" customHeight="1" x14ac:dyDescent="0.25">
      <c r="A6" s="52" t="s">
        <v>19</v>
      </c>
      <c r="B6" s="17" t="s">
        <v>20</v>
      </c>
      <c r="C6" s="88">
        <v>5</v>
      </c>
      <c r="D6" s="44"/>
      <c r="E6" s="44">
        <f t="shared" si="0"/>
        <v>0</v>
      </c>
      <c r="F6" s="11"/>
      <c r="G6" s="11"/>
      <c r="H6" s="11"/>
      <c r="I6" s="11"/>
      <c r="J6" s="11"/>
      <c r="K6" s="11"/>
      <c r="L6" s="11"/>
      <c r="M6" s="11"/>
      <c r="N6" s="28"/>
    </row>
    <row r="7" spans="1:14" s="13" customFormat="1" ht="27" customHeight="1" x14ac:dyDescent="0.25">
      <c r="A7" s="52" t="s">
        <v>21</v>
      </c>
      <c r="B7" s="17" t="s">
        <v>22</v>
      </c>
      <c r="C7" s="88">
        <v>5</v>
      </c>
      <c r="D7" s="44"/>
      <c r="E7" s="44">
        <f t="shared" si="0"/>
        <v>0</v>
      </c>
      <c r="F7" s="11"/>
      <c r="G7" s="11"/>
      <c r="H7" s="11"/>
      <c r="I7" s="11"/>
      <c r="J7" s="11"/>
      <c r="K7" s="11"/>
      <c r="L7" s="11"/>
      <c r="M7" s="11"/>
      <c r="N7" s="28"/>
    </row>
    <row r="8" spans="1:14" s="13" customFormat="1" ht="27" customHeight="1" x14ac:dyDescent="0.25">
      <c r="A8" s="52" t="s">
        <v>23</v>
      </c>
      <c r="B8" s="17" t="s">
        <v>24</v>
      </c>
      <c r="C8" s="88">
        <v>10</v>
      </c>
      <c r="D8" s="44"/>
      <c r="E8" s="44">
        <f t="shared" si="0"/>
        <v>0</v>
      </c>
      <c r="F8" s="11"/>
      <c r="G8" s="11"/>
      <c r="H8" s="11"/>
      <c r="I8" s="11"/>
      <c r="J8" s="11"/>
      <c r="K8" s="11"/>
      <c r="L8" s="11"/>
      <c r="M8" s="11"/>
      <c r="N8" s="28"/>
    </row>
    <row r="9" spans="1:14" s="13" customFormat="1" ht="27" customHeight="1" x14ac:dyDescent="0.25">
      <c r="A9" s="52" t="s">
        <v>25</v>
      </c>
      <c r="B9" s="17" t="s">
        <v>26</v>
      </c>
      <c r="C9" s="88">
        <v>5</v>
      </c>
      <c r="D9" s="44"/>
      <c r="E9" s="44">
        <f t="shared" si="0"/>
        <v>0</v>
      </c>
      <c r="F9" s="11"/>
      <c r="G9" s="11"/>
      <c r="H9" s="11"/>
      <c r="I9" s="11"/>
      <c r="J9" s="11"/>
      <c r="K9" s="11"/>
      <c r="L9" s="11"/>
      <c r="M9" s="11"/>
      <c r="N9" s="28"/>
    </row>
    <row r="10" spans="1:14" s="13" customFormat="1" ht="27" customHeight="1" x14ac:dyDescent="0.25">
      <c r="A10" s="52" t="s">
        <v>27</v>
      </c>
      <c r="B10" s="17" t="s">
        <v>28</v>
      </c>
      <c r="C10" s="88">
        <v>15</v>
      </c>
      <c r="D10" s="44"/>
      <c r="E10" s="44">
        <f t="shared" si="0"/>
        <v>0</v>
      </c>
      <c r="F10" s="11"/>
      <c r="G10" s="11"/>
      <c r="H10" s="11"/>
      <c r="I10" s="11"/>
      <c r="J10" s="11"/>
      <c r="K10" s="11"/>
      <c r="L10" s="11"/>
      <c r="M10" s="11"/>
      <c r="N10" s="28"/>
    </row>
    <row r="11" spans="1:14" s="13" customFormat="1" ht="27" customHeight="1" x14ac:dyDescent="0.25">
      <c r="A11" s="52" t="s">
        <v>29</v>
      </c>
      <c r="B11" s="17" t="s">
        <v>30</v>
      </c>
      <c r="C11" s="88">
        <v>20</v>
      </c>
      <c r="D11" s="44"/>
      <c r="E11" s="44">
        <f t="shared" si="0"/>
        <v>0</v>
      </c>
      <c r="F11" s="11"/>
      <c r="G11" s="11"/>
      <c r="H11" s="11"/>
      <c r="I11" s="11"/>
      <c r="J11" s="11"/>
      <c r="K11" s="11"/>
      <c r="L11" s="11"/>
      <c r="M11" s="11"/>
      <c r="N11" s="28"/>
    </row>
    <row r="12" spans="1:14" s="13" customFormat="1" ht="27" customHeight="1" x14ac:dyDescent="0.25">
      <c r="A12" s="52" t="s">
        <v>31</v>
      </c>
      <c r="B12" s="17" t="s">
        <v>32</v>
      </c>
      <c r="C12" s="88">
        <v>30</v>
      </c>
      <c r="D12" s="44"/>
      <c r="E12" s="44">
        <f t="shared" si="0"/>
        <v>0</v>
      </c>
      <c r="F12" s="11"/>
      <c r="G12" s="11"/>
      <c r="H12" s="11"/>
      <c r="I12" s="11"/>
      <c r="J12" s="11"/>
      <c r="K12" s="11"/>
      <c r="L12" s="11"/>
      <c r="M12" s="11"/>
      <c r="N12" s="28"/>
    </row>
    <row r="13" spans="1:14" s="13" customFormat="1" ht="27" customHeight="1" x14ac:dyDescent="0.25">
      <c r="A13" s="52" t="s">
        <v>33</v>
      </c>
      <c r="B13" s="17" t="s">
        <v>34</v>
      </c>
      <c r="C13" s="88">
        <v>15</v>
      </c>
      <c r="D13" s="44"/>
      <c r="E13" s="44">
        <f t="shared" si="0"/>
        <v>0</v>
      </c>
      <c r="F13" s="11"/>
      <c r="G13" s="11"/>
      <c r="H13" s="11"/>
      <c r="I13" s="11"/>
      <c r="J13" s="11"/>
      <c r="K13" s="11"/>
      <c r="L13" s="11"/>
      <c r="M13" s="11"/>
      <c r="N13" s="28"/>
    </row>
    <row r="14" spans="1:14" s="16" customFormat="1" ht="27" customHeight="1" x14ac:dyDescent="0.25">
      <c r="A14" s="52" t="s">
        <v>35</v>
      </c>
      <c r="B14" s="17" t="s">
        <v>36</v>
      </c>
      <c r="C14" s="88">
        <v>20</v>
      </c>
      <c r="D14" s="44"/>
      <c r="E14" s="44">
        <f t="shared" si="0"/>
        <v>0</v>
      </c>
    </row>
    <row r="15" spans="1:14" s="16" customFormat="1" ht="27" customHeight="1" x14ac:dyDescent="0.25">
      <c r="A15" s="52" t="s">
        <v>37</v>
      </c>
      <c r="B15" s="17" t="s">
        <v>38</v>
      </c>
      <c r="C15" s="88">
        <v>15</v>
      </c>
      <c r="D15" s="44"/>
      <c r="E15" s="44">
        <f t="shared" si="0"/>
        <v>0</v>
      </c>
    </row>
    <row r="16" spans="1:14" s="33" customFormat="1" ht="40.799999999999997" customHeight="1" x14ac:dyDescent="0.25">
      <c r="A16" s="116" t="s">
        <v>144</v>
      </c>
      <c r="B16" s="117"/>
      <c r="C16" s="117"/>
      <c r="D16" s="117"/>
      <c r="E16" s="101"/>
    </row>
    <row r="17" spans="1:231" s="33" customFormat="1" ht="34.799999999999997" customHeight="1" x14ac:dyDescent="0.25">
      <c r="A17" s="105" t="s">
        <v>145</v>
      </c>
      <c r="B17" s="106"/>
      <c r="C17" s="106"/>
      <c r="D17" s="106"/>
      <c r="E17" s="101"/>
    </row>
    <row r="18" spans="1:231" s="4" customFormat="1" ht="46.8" customHeight="1" x14ac:dyDescent="0.25">
      <c r="A18" s="107" t="s">
        <v>146</v>
      </c>
      <c r="B18" s="108"/>
      <c r="C18" s="108"/>
      <c r="D18" s="108"/>
      <c r="E18" s="10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</row>
    <row r="19" spans="1:231" ht="13.8" x14ac:dyDescent="0.25">
      <c r="E19" s="28"/>
    </row>
    <row r="20" spans="1:231" ht="14.4" x14ac:dyDescent="0.25">
      <c r="A20" s="22"/>
      <c r="E20" s="28"/>
    </row>
    <row r="21" spans="1:231" ht="13.8" x14ac:dyDescent="0.25">
      <c r="A21" s="23"/>
      <c r="E21" s="28"/>
    </row>
    <row r="22" spans="1:231" ht="13.8" x14ac:dyDescent="0.25">
      <c r="E22" s="28"/>
    </row>
    <row r="23" spans="1:231" ht="13.8" x14ac:dyDescent="0.25">
      <c r="E23" s="28"/>
    </row>
    <row r="24" spans="1:231" ht="13.8" x14ac:dyDescent="0.25">
      <c r="E24" s="28"/>
    </row>
    <row r="25" spans="1:231" ht="13.8" x14ac:dyDescent="0.25">
      <c r="E25" s="28"/>
    </row>
    <row r="26" spans="1:231" ht="13.8" x14ac:dyDescent="0.25">
      <c r="E26" s="28"/>
    </row>
    <row r="27" spans="1:231" ht="13.8" x14ac:dyDescent="0.25">
      <c r="E27" s="28"/>
    </row>
    <row r="28" spans="1:231" ht="13.8" x14ac:dyDescent="0.25">
      <c r="E28" s="28"/>
    </row>
    <row r="29" spans="1:231" ht="13.8" x14ac:dyDescent="0.25">
      <c r="E29" s="28"/>
    </row>
    <row r="30" spans="1:231" ht="13.8" x14ac:dyDescent="0.25">
      <c r="E30" s="28"/>
    </row>
    <row r="31" spans="1:231" ht="13.8" x14ac:dyDescent="0.25">
      <c r="E31" s="28"/>
    </row>
    <row r="32" spans="1:231" ht="13.8" x14ac:dyDescent="0.25">
      <c r="E32" s="28"/>
    </row>
    <row r="33" spans="5:5" ht="13.8" x14ac:dyDescent="0.25">
      <c r="E33" s="28"/>
    </row>
    <row r="34" spans="5:5" ht="13.8" x14ac:dyDescent="0.25">
      <c r="E34" s="28"/>
    </row>
    <row r="35" spans="5:5" ht="13.8" x14ac:dyDescent="0.25">
      <c r="E35" s="28"/>
    </row>
    <row r="36" spans="5:5" ht="13.8" x14ac:dyDescent="0.25">
      <c r="E36" s="29"/>
    </row>
  </sheetData>
  <mergeCells count="6">
    <mergeCell ref="A17:D17"/>
    <mergeCell ref="A18:D18"/>
    <mergeCell ref="A3:E3"/>
    <mergeCell ref="B4:E4"/>
    <mergeCell ref="A1:E1"/>
    <mergeCell ref="A16:D16"/>
  </mergeCells>
  <pageMargins left="0.25" right="0.25" top="0.75" bottom="0.75" header="0.3" footer="0.3"/>
  <pageSetup paperSize="8" orientation="portrait"/>
  <headerFooter>
    <oddFooter>&amp;R&amp;"Arial,Gras"Page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HW43"/>
  <sheetViews>
    <sheetView zoomScale="70" zoomScaleNormal="70" workbookViewId="0">
      <selection activeCell="A12" sqref="A12:XFD14"/>
    </sheetView>
  </sheetViews>
  <sheetFormatPr baseColWidth="10" defaultColWidth="11" defaultRowHeight="27.75" customHeight="1" x14ac:dyDescent="0.25"/>
  <cols>
    <col min="1" max="1" width="11" style="4" customWidth="1"/>
    <col min="2" max="2" width="78.69921875" style="4" customWidth="1"/>
    <col min="3" max="3" width="12.59765625" style="4" customWidth="1"/>
    <col min="4" max="4" width="16.59765625" style="4" customWidth="1"/>
    <col min="5" max="5" width="17" style="34" customWidth="1"/>
    <col min="6" max="6" width="10.19921875" style="4" customWidth="1"/>
    <col min="7" max="9" width="11" style="4"/>
    <col min="10" max="10" width="5.59765625" style="4" customWidth="1"/>
    <col min="11" max="11" width="5.5" style="4" customWidth="1"/>
    <col min="12" max="16384" width="11" style="4"/>
  </cols>
  <sheetData>
    <row r="1" spans="1:231" ht="91.8" customHeight="1" thickBot="1" x14ac:dyDescent="0.3">
      <c r="A1" s="113" t="s">
        <v>148</v>
      </c>
      <c r="B1" s="125"/>
      <c r="C1" s="125"/>
      <c r="D1" s="125"/>
      <c r="E1" s="126"/>
    </row>
    <row r="2" spans="1:231" s="19" customFormat="1" ht="27.75" customHeight="1" thickBot="1" x14ac:dyDescent="0.3">
      <c r="A2" s="30" t="s">
        <v>39</v>
      </c>
      <c r="B2" s="53" t="s">
        <v>1</v>
      </c>
      <c r="C2" s="56" t="s">
        <v>140</v>
      </c>
      <c r="D2" s="41" t="s">
        <v>2</v>
      </c>
      <c r="E2" s="41" t="s">
        <v>139</v>
      </c>
    </row>
    <row r="3" spans="1:231" ht="63" customHeight="1" thickBot="1" x14ac:dyDescent="0.3">
      <c r="A3" s="50"/>
      <c r="B3" s="55" t="s">
        <v>40</v>
      </c>
      <c r="C3" s="36"/>
      <c r="D3" s="36"/>
      <c r="E3" s="95"/>
      <c r="F3" s="60"/>
    </row>
    <row r="4" spans="1:231" ht="27.75" customHeight="1" x14ac:dyDescent="0.25">
      <c r="A4" s="59" t="s">
        <v>41</v>
      </c>
      <c r="B4" s="104" t="s">
        <v>150</v>
      </c>
      <c r="C4" s="88">
        <v>14</v>
      </c>
      <c r="D4" s="54"/>
      <c r="E4" s="54">
        <f>C4*D4</f>
        <v>0</v>
      </c>
      <c r="F4" s="19"/>
    </row>
    <row r="5" spans="1:231" ht="27.75" customHeight="1" x14ac:dyDescent="0.25">
      <c r="A5" s="59" t="s">
        <v>42</v>
      </c>
      <c r="B5" s="103" t="s">
        <v>151</v>
      </c>
      <c r="C5" s="88">
        <v>12</v>
      </c>
      <c r="D5" s="54"/>
      <c r="E5" s="54">
        <f t="shared" ref="E5:E6" si="0">C5*D5</f>
        <v>0</v>
      </c>
      <c r="F5" s="19"/>
    </row>
    <row r="6" spans="1:231" ht="27.75" customHeight="1" thickBot="1" x14ac:dyDescent="0.3">
      <c r="A6" s="59" t="s">
        <v>43</v>
      </c>
      <c r="B6" s="103" t="s">
        <v>149</v>
      </c>
      <c r="C6" s="88">
        <v>6</v>
      </c>
      <c r="D6" s="54"/>
      <c r="E6" s="54">
        <f t="shared" si="0"/>
        <v>0</v>
      </c>
      <c r="F6" s="19"/>
    </row>
    <row r="7" spans="1:231" ht="27.75" customHeight="1" thickBot="1" x14ac:dyDescent="0.3">
      <c r="A7" s="62"/>
      <c r="B7" s="58" t="s">
        <v>141</v>
      </c>
      <c r="C7" s="58"/>
      <c r="D7" s="58"/>
      <c r="E7" s="58"/>
      <c r="F7" s="19"/>
    </row>
    <row r="8" spans="1:231" ht="27.75" customHeight="1" x14ac:dyDescent="0.25">
      <c r="A8" s="59" t="s">
        <v>44</v>
      </c>
      <c r="B8" s="47" t="s">
        <v>45</v>
      </c>
      <c r="C8" s="88">
        <v>30</v>
      </c>
      <c r="D8" s="54"/>
      <c r="E8" s="54">
        <f t="shared" ref="E8:E11" si="1">C8*D8</f>
        <v>0</v>
      </c>
      <c r="F8" s="19"/>
    </row>
    <row r="9" spans="1:231" ht="27.75" customHeight="1" x14ac:dyDescent="0.25">
      <c r="A9" s="59" t="s">
        <v>46</v>
      </c>
      <c r="B9" s="47" t="s">
        <v>47</v>
      </c>
      <c r="C9" s="88">
        <v>40</v>
      </c>
      <c r="D9" s="54"/>
      <c r="E9" s="54">
        <f t="shared" si="1"/>
        <v>0</v>
      </c>
    </row>
    <row r="10" spans="1:231" ht="27.75" customHeight="1" x14ac:dyDescent="0.25">
      <c r="A10" s="59" t="s">
        <v>48</v>
      </c>
      <c r="B10" s="47" t="s">
        <v>49</v>
      </c>
      <c r="C10" s="88">
        <v>30</v>
      </c>
      <c r="D10" s="54"/>
      <c r="E10" s="54">
        <f t="shared" si="1"/>
        <v>0</v>
      </c>
      <c r="F10" s="19"/>
    </row>
    <row r="11" spans="1:231" ht="27.75" customHeight="1" x14ac:dyDescent="0.25">
      <c r="A11" s="59" t="s">
        <v>50</v>
      </c>
      <c r="B11" s="47" t="s">
        <v>51</v>
      </c>
      <c r="C11" s="88">
        <v>40</v>
      </c>
      <c r="D11" s="54"/>
      <c r="E11" s="54">
        <f t="shared" si="1"/>
        <v>0</v>
      </c>
      <c r="F11" s="19"/>
    </row>
    <row r="12" spans="1:231" s="33" customFormat="1" ht="40.799999999999997" customHeight="1" x14ac:dyDescent="0.25">
      <c r="A12" s="116" t="s">
        <v>144</v>
      </c>
      <c r="B12" s="117"/>
      <c r="C12" s="117"/>
      <c r="D12" s="117"/>
      <c r="E12" s="101"/>
    </row>
    <row r="13" spans="1:231" s="33" customFormat="1" ht="34.799999999999997" customHeight="1" x14ac:dyDescent="0.25">
      <c r="A13" s="105" t="s">
        <v>145</v>
      </c>
      <c r="B13" s="106"/>
      <c r="C13" s="106"/>
      <c r="D13" s="106"/>
      <c r="E13" s="101"/>
    </row>
    <row r="14" spans="1:231" ht="46.8" customHeight="1" x14ac:dyDescent="0.25">
      <c r="A14" s="107" t="s">
        <v>146</v>
      </c>
      <c r="B14" s="108"/>
      <c r="C14" s="108"/>
      <c r="D14" s="108"/>
      <c r="E14" s="10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</row>
    <row r="15" spans="1:231" ht="27.75" customHeight="1" x14ac:dyDescent="0.25">
      <c r="A15" s="19"/>
      <c r="B15" s="19"/>
      <c r="C15" s="19"/>
      <c r="D15" s="19"/>
      <c r="E15" s="19"/>
      <c r="F15" s="60"/>
    </row>
    <row r="16" spans="1:231" ht="27.75" customHeight="1" x14ac:dyDescent="0.25">
      <c r="A16" s="19"/>
      <c r="B16" s="19"/>
      <c r="C16" s="19"/>
      <c r="D16" s="19"/>
      <c r="E16" s="19"/>
      <c r="F16" s="19"/>
    </row>
    <row r="17" spans="1:6" ht="27.75" customHeight="1" x14ac:dyDescent="0.25">
      <c r="A17" s="19"/>
      <c r="B17" s="19"/>
      <c r="C17" s="19"/>
      <c r="D17" s="19"/>
      <c r="E17" s="19"/>
      <c r="F17" s="19"/>
    </row>
    <row r="18" spans="1:6" ht="27.75" customHeight="1" x14ac:dyDescent="0.25">
      <c r="A18" s="19"/>
      <c r="B18" s="19"/>
      <c r="C18" s="19"/>
      <c r="D18" s="19"/>
      <c r="E18" s="19"/>
      <c r="F18" s="19"/>
    </row>
    <row r="19" spans="1:6" ht="27.75" customHeight="1" x14ac:dyDescent="0.25">
      <c r="A19" s="19"/>
      <c r="B19" s="19"/>
      <c r="C19" s="19"/>
      <c r="D19" s="19"/>
      <c r="E19" s="19"/>
      <c r="F19" s="19"/>
    </row>
    <row r="20" spans="1:6" ht="27.75" customHeight="1" x14ac:dyDescent="0.25">
      <c r="E20" s="4"/>
      <c r="F20" s="19"/>
    </row>
    <row r="21" spans="1:6" ht="27.75" customHeight="1" x14ac:dyDescent="0.25">
      <c r="E21" s="4"/>
      <c r="F21" s="19"/>
    </row>
    <row r="22" spans="1:6" ht="27.75" customHeight="1" x14ac:dyDescent="0.25">
      <c r="E22" s="4"/>
      <c r="F22" s="19"/>
    </row>
    <row r="23" spans="1:6" ht="27.75" customHeight="1" x14ac:dyDescent="0.25">
      <c r="E23" s="4"/>
    </row>
    <row r="24" spans="1:6" ht="39" customHeight="1" x14ac:dyDescent="0.25">
      <c r="E24" s="4"/>
    </row>
    <row r="25" spans="1:6" ht="27.75" customHeight="1" x14ac:dyDescent="0.25">
      <c r="E25" s="4"/>
    </row>
    <row r="26" spans="1:6" ht="27.75" customHeight="1" x14ac:dyDescent="0.25">
      <c r="E26" s="4"/>
    </row>
    <row r="27" spans="1:6" ht="27.75" customHeight="1" x14ac:dyDescent="0.25">
      <c r="E27" s="4"/>
    </row>
    <row r="28" spans="1:6" ht="27.75" customHeight="1" x14ac:dyDescent="0.25">
      <c r="E28" s="4"/>
    </row>
    <row r="29" spans="1:6" ht="27.75" customHeight="1" x14ac:dyDescent="0.25">
      <c r="E29" s="4"/>
    </row>
    <row r="30" spans="1:6" ht="27.75" customHeight="1" x14ac:dyDescent="0.25">
      <c r="E30" s="4"/>
    </row>
    <row r="31" spans="1:6" ht="27.75" customHeight="1" x14ac:dyDescent="0.25">
      <c r="E31" s="4"/>
    </row>
    <row r="32" spans="1:6" ht="27.75" customHeight="1" x14ac:dyDescent="0.25">
      <c r="E32" s="4"/>
    </row>
    <row r="33" spans="2:5" ht="27.75" customHeight="1" x14ac:dyDescent="0.25">
      <c r="E33" s="4"/>
    </row>
    <row r="34" spans="2:5" ht="27.75" customHeight="1" x14ac:dyDescent="0.25">
      <c r="E34" s="4"/>
    </row>
    <row r="35" spans="2:5" ht="27.75" customHeight="1" x14ac:dyDescent="0.25">
      <c r="E35" s="4"/>
    </row>
    <row r="36" spans="2:5" ht="27.75" customHeight="1" x14ac:dyDescent="0.25">
      <c r="E36" s="4"/>
    </row>
    <row r="37" spans="2:5" ht="27.75" customHeight="1" x14ac:dyDescent="0.25">
      <c r="E37" s="4"/>
    </row>
    <row r="38" spans="2:5" ht="27.75" customHeight="1" x14ac:dyDescent="0.25">
      <c r="E38" s="4"/>
    </row>
    <row r="39" spans="2:5" ht="27.75" customHeight="1" x14ac:dyDescent="0.25">
      <c r="E39" s="4"/>
    </row>
    <row r="40" spans="2:5" ht="27.75" customHeight="1" x14ac:dyDescent="0.25">
      <c r="E40" s="4"/>
    </row>
    <row r="41" spans="2:5" ht="27.75" customHeight="1" x14ac:dyDescent="0.25">
      <c r="E41" s="4"/>
    </row>
    <row r="42" spans="2:5" ht="27.75" customHeight="1" x14ac:dyDescent="0.25">
      <c r="E42" s="4"/>
    </row>
    <row r="43" spans="2:5" ht="27.75" customHeight="1" x14ac:dyDescent="0.25">
      <c r="B43" s="61"/>
    </row>
  </sheetData>
  <mergeCells count="4">
    <mergeCell ref="A13:D13"/>
    <mergeCell ref="A14:D14"/>
    <mergeCell ref="A1:E1"/>
    <mergeCell ref="A12:D12"/>
  </mergeCells>
  <pageMargins left="0.25" right="0.25" top="0.75" bottom="0.75" header="0.3" footer="0.3"/>
  <pageSetup paperSize="8" orientation="portrait" r:id="rId1"/>
  <headerFooter>
    <oddFooter>&amp;R&amp;"Arial,Gras"Page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IF91"/>
  <sheetViews>
    <sheetView topLeftCell="A40" zoomScale="85" zoomScaleNormal="85" workbookViewId="0">
      <selection activeCell="A47" sqref="A47:XFD49"/>
    </sheetView>
  </sheetViews>
  <sheetFormatPr baseColWidth="10" defaultColWidth="10.19921875" defaultRowHeight="15" customHeight="1" x14ac:dyDescent="0.25"/>
  <cols>
    <col min="1" max="1" width="12.69921875" style="72" customWidth="1"/>
    <col min="2" max="2" width="68.5" style="32" bestFit="1" customWidth="1"/>
    <col min="3" max="3" width="11.3984375" style="32" customWidth="1"/>
    <col min="4" max="4" width="18.09765625" style="73" customWidth="1"/>
    <col min="5" max="5" width="20.796875" style="73" customWidth="1"/>
    <col min="6" max="240" width="10.19921875" style="32" customWidth="1"/>
    <col min="241" max="16384" width="10.19921875" style="4"/>
  </cols>
  <sheetData>
    <row r="1" spans="1:240" ht="83.4" customHeight="1" thickBot="1" x14ac:dyDescent="0.3">
      <c r="A1" s="113" t="s">
        <v>147</v>
      </c>
      <c r="B1" s="125"/>
      <c r="C1" s="125"/>
      <c r="D1" s="125"/>
      <c r="E1" s="12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</row>
    <row r="2" spans="1:240" s="19" customFormat="1" ht="27.75" customHeight="1" thickBot="1" x14ac:dyDescent="0.3">
      <c r="A2" s="6" t="s">
        <v>39</v>
      </c>
      <c r="B2" s="78" t="s">
        <v>1</v>
      </c>
      <c r="C2" s="63" t="s">
        <v>140</v>
      </c>
      <c r="D2" s="100" t="s">
        <v>143</v>
      </c>
      <c r="E2" s="8" t="s">
        <v>139</v>
      </c>
    </row>
    <row r="3" spans="1:240" ht="30" customHeight="1" thickBot="1" x14ac:dyDescent="0.3">
      <c r="A3" s="64" t="s">
        <v>52</v>
      </c>
      <c r="B3" s="79" t="s">
        <v>53</v>
      </c>
      <c r="C3" s="96"/>
      <c r="D3" s="96"/>
      <c r="E3" s="96"/>
    </row>
    <row r="4" spans="1:240" ht="30" customHeight="1" x14ac:dyDescent="0.25">
      <c r="A4" s="68" t="s">
        <v>54</v>
      </c>
      <c r="B4" s="75" t="s">
        <v>55</v>
      </c>
      <c r="C4" s="88">
        <v>3</v>
      </c>
      <c r="D4" s="54"/>
      <c r="E4" s="54">
        <f t="shared" ref="E4:E12" si="0">C4*D4</f>
        <v>0</v>
      </c>
    </row>
    <row r="5" spans="1:240" ht="30" customHeight="1" x14ac:dyDescent="0.25">
      <c r="A5" s="68" t="s">
        <v>56</v>
      </c>
      <c r="B5" s="75" t="s">
        <v>57</v>
      </c>
      <c r="C5" s="88">
        <v>2</v>
      </c>
      <c r="D5" s="54"/>
      <c r="E5" s="54">
        <f t="shared" si="0"/>
        <v>0</v>
      </c>
    </row>
    <row r="6" spans="1:240" ht="30" customHeight="1" x14ac:dyDescent="0.25">
      <c r="A6" s="68" t="s">
        <v>58</v>
      </c>
      <c r="B6" s="75" t="s">
        <v>59</v>
      </c>
      <c r="C6" s="88">
        <v>5</v>
      </c>
      <c r="D6" s="54"/>
      <c r="E6" s="54">
        <f t="shared" si="0"/>
        <v>0</v>
      </c>
    </row>
    <row r="7" spans="1:240" ht="30" customHeight="1" x14ac:dyDescent="0.25">
      <c r="A7" s="68" t="s">
        <v>60</v>
      </c>
      <c r="B7" s="75" t="s">
        <v>61</v>
      </c>
      <c r="C7" s="88">
        <v>1</v>
      </c>
      <c r="D7" s="54"/>
      <c r="E7" s="54">
        <f t="shared" si="0"/>
        <v>0</v>
      </c>
    </row>
    <row r="8" spans="1:240" ht="30" customHeight="1" x14ac:dyDescent="0.25">
      <c r="A8" s="68" t="s">
        <v>62</v>
      </c>
      <c r="B8" s="75" t="s">
        <v>63</v>
      </c>
      <c r="C8" s="88">
        <v>10</v>
      </c>
      <c r="D8" s="54"/>
      <c r="E8" s="54">
        <f t="shared" si="0"/>
        <v>0</v>
      </c>
    </row>
    <row r="9" spans="1:240" ht="30" customHeight="1" x14ac:dyDescent="0.25">
      <c r="A9" s="68" t="s">
        <v>64</v>
      </c>
      <c r="B9" s="75" t="s">
        <v>65</v>
      </c>
      <c r="C9" s="88">
        <v>2</v>
      </c>
      <c r="D9" s="54"/>
      <c r="E9" s="54">
        <f t="shared" si="0"/>
        <v>0</v>
      </c>
    </row>
    <row r="10" spans="1:240" ht="30" customHeight="1" thickBot="1" x14ac:dyDescent="0.3">
      <c r="A10" s="68" t="s">
        <v>66</v>
      </c>
      <c r="B10" s="75" t="s">
        <v>67</v>
      </c>
      <c r="C10" s="88">
        <v>10</v>
      </c>
      <c r="D10" s="54"/>
      <c r="E10" s="54">
        <f t="shared" si="0"/>
        <v>0</v>
      </c>
    </row>
    <row r="11" spans="1:240" ht="30" customHeight="1" thickBot="1" x14ac:dyDescent="0.3">
      <c r="A11" s="64" t="s">
        <v>68</v>
      </c>
      <c r="B11" s="65" t="s">
        <v>69</v>
      </c>
      <c r="C11" s="66"/>
      <c r="D11" s="67"/>
      <c r="E11" s="67"/>
    </row>
    <row r="12" spans="1:240" ht="30" customHeight="1" thickBot="1" x14ac:dyDescent="0.3">
      <c r="A12" s="68" t="s">
        <v>70</v>
      </c>
      <c r="B12" s="75" t="s">
        <v>71</v>
      </c>
      <c r="C12" s="88">
        <v>2</v>
      </c>
      <c r="D12" s="54"/>
      <c r="E12" s="54">
        <f t="shared" si="0"/>
        <v>0</v>
      </c>
    </row>
    <row r="13" spans="1:240" ht="30" customHeight="1" thickBot="1" x14ac:dyDescent="0.3">
      <c r="A13" s="64" t="s">
        <v>72</v>
      </c>
      <c r="B13" s="65" t="s">
        <v>73</v>
      </c>
      <c r="C13" s="65"/>
      <c r="D13" s="65"/>
      <c r="E13" s="65"/>
    </row>
    <row r="14" spans="1:240" ht="30" customHeight="1" thickBot="1" x14ac:dyDescent="0.3">
      <c r="A14" s="71" t="s">
        <v>74</v>
      </c>
      <c r="B14" s="98" t="s">
        <v>75</v>
      </c>
      <c r="C14" s="88">
        <v>2</v>
      </c>
      <c r="D14" s="54"/>
      <c r="E14" s="54">
        <f t="shared" ref="E14" si="1">C14*D14</f>
        <v>0</v>
      </c>
    </row>
    <row r="15" spans="1:240" ht="30" customHeight="1" thickBot="1" x14ac:dyDescent="0.3">
      <c r="A15" s="64" t="s">
        <v>76</v>
      </c>
      <c r="B15" s="65" t="s">
        <v>77</v>
      </c>
      <c r="C15" s="65"/>
      <c r="D15" s="65"/>
      <c r="E15" s="65"/>
    </row>
    <row r="16" spans="1:240" ht="30" customHeight="1" thickBot="1" x14ac:dyDescent="0.3">
      <c r="A16" s="69" t="s">
        <v>78</v>
      </c>
      <c r="B16" s="76" t="s">
        <v>79</v>
      </c>
      <c r="C16" s="89">
        <v>10</v>
      </c>
      <c r="D16" s="57"/>
      <c r="E16" s="57">
        <f t="shared" ref="E16" si="2">C16*D16</f>
        <v>0</v>
      </c>
    </row>
    <row r="17" spans="1:5" ht="30" customHeight="1" thickBot="1" x14ac:dyDescent="0.3">
      <c r="A17" s="64" t="s">
        <v>80</v>
      </c>
      <c r="B17" s="65" t="s">
        <v>81</v>
      </c>
      <c r="C17" s="65"/>
      <c r="D17" s="65"/>
      <c r="E17" s="65"/>
    </row>
    <row r="18" spans="1:5" ht="30" customHeight="1" thickBot="1" x14ac:dyDescent="0.3">
      <c r="A18" s="80" t="s">
        <v>82</v>
      </c>
      <c r="B18" s="81" t="s">
        <v>83</v>
      </c>
      <c r="C18" s="127"/>
      <c r="D18" s="128"/>
      <c r="E18" s="128"/>
    </row>
    <row r="19" spans="1:5" ht="30" customHeight="1" x14ac:dyDescent="0.25">
      <c r="A19" s="68" t="s">
        <v>84</v>
      </c>
      <c r="B19" s="75" t="s">
        <v>85</v>
      </c>
      <c r="C19" s="88">
        <v>5</v>
      </c>
      <c r="D19" s="54"/>
      <c r="E19" s="54">
        <f t="shared" ref="E19" si="3">C19*D19</f>
        <v>0</v>
      </c>
    </row>
    <row r="20" spans="1:5" ht="30" customHeight="1" thickBot="1" x14ac:dyDescent="0.3">
      <c r="A20" s="69" t="s">
        <v>87</v>
      </c>
      <c r="B20" s="99" t="s">
        <v>142</v>
      </c>
      <c r="C20" s="89">
        <v>2</v>
      </c>
      <c r="D20" s="57"/>
      <c r="E20" s="57">
        <f t="shared" ref="E20" si="4">C20*D20</f>
        <v>0</v>
      </c>
    </row>
    <row r="21" spans="1:5" ht="30" customHeight="1" thickBot="1" x14ac:dyDescent="0.3">
      <c r="A21" s="80" t="s">
        <v>88</v>
      </c>
      <c r="B21" s="65" t="s">
        <v>89</v>
      </c>
      <c r="C21" s="82"/>
      <c r="D21" s="83"/>
      <c r="E21" s="83"/>
    </row>
    <row r="22" spans="1:5" ht="30" customHeight="1" thickBot="1" x14ac:dyDescent="0.3">
      <c r="A22" s="70" t="s">
        <v>90</v>
      </c>
      <c r="B22" s="77" t="s">
        <v>86</v>
      </c>
      <c r="C22" s="88">
        <v>2</v>
      </c>
      <c r="D22" s="54"/>
      <c r="E22" s="54">
        <f t="shared" ref="E22" si="5">C22*D22</f>
        <v>0</v>
      </c>
    </row>
    <row r="23" spans="1:5" ht="30" customHeight="1" thickBot="1" x14ac:dyDescent="0.3">
      <c r="A23" s="80" t="s">
        <v>91</v>
      </c>
      <c r="B23" s="65" t="s">
        <v>92</v>
      </c>
      <c r="C23" s="82"/>
      <c r="D23" s="83"/>
      <c r="E23" s="83"/>
    </row>
    <row r="24" spans="1:5" ht="30" customHeight="1" x14ac:dyDescent="0.25">
      <c r="A24" s="68" t="s">
        <v>93</v>
      </c>
      <c r="B24" s="75" t="s">
        <v>94</v>
      </c>
      <c r="C24" s="88">
        <v>3</v>
      </c>
      <c r="D24" s="54"/>
      <c r="E24" s="54">
        <f t="shared" ref="E24:E26" si="6">C24*D24</f>
        <v>0</v>
      </c>
    </row>
    <row r="25" spans="1:5" ht="30" customHeight="1" x14ac:dyDescent="0.25">
      <c r="A25" s="68" t="s">
        <v>95</v>
      </c>
      <c r="B25" s="75" t="s">
        <v>96</v>
      </c>
      <c r="C25" s="88">
        <v>4</v>
      </c>
      <c r="D25" s="54"/>
      <c r="E25" s="54">
        <f t="shared" si="6"/>
        <v>0</v>
      </c>
    </row>
    <row r="26" spans="1:5" ht="30" customHeight="1" thickBot="1" x14ac:dyDescent="0.3">
      <c r="A26" s="69" t="s">
        <v>97</v>
      </c>
      <c r="B26" s="76" t="s">
        <v>98</v>
      </c>
      <c r="C26" s="89">
        <v>5</v>
      </c>
      <c r="D26" s="57"/>
      <c r="E26" s="57">
        <f t="shared" si="6"/>
        <v>0</v>
      </c>
    </row>
    <row r="27" spans="1:5" ht="30" customHeight="1" thickBot="1" x14ac:dyDescent="0.3">
      <c r="A27" s="64" t="s">
        <v>99</v>
      </c>
      <c r="B27" s="65" t="s">
        <v>100</v>
      </c>
      <c r="C27" s="65"/>
      <c r="D27" s="65"/>
      <c r="E27" s="65"/>
    </row>
    <row r="28" spans="1:5" ht="30" customHeight="1" thickBot="1" x14ac:dyDescent="0.3">
      <c r="A28" s="68" t="s">
        <v>101</v>
      </c>
      <c r="B28" s="75" t="s">
        <v>102</v>
      </c>
      <c r="C28" s="88">
        <v>2</v>
      </c>
      <c r="D28" s="54"/>
      <c r="E28" s="54">
        <f t="shared" ref="E28" si="7">C28*D28</f>
        <v>0</v>
      </c>
    </row>
    <row r="29" spans="1:5" ht="30" customHeight="1" thickBot="1" x14ac:dyDescent="0.3">
      <c r="A29" s="64" t="s">
        <v>103</v>
      </c>
      <c r="B29" s="65" t="s">
        <v>104</v>
      </c>
      <c r="C29" s="65"/>
      <c r="D29" s="65"/>
      <c r="E29" s="65"/>
    </row>
    <row r="30" spans="1:5" ht="30" customHeight="1" x14ac:dyDescent="0.25">
      <c r="A30" s="68" t="s">
        <v>105</v>
      </c>
      <c r="B30" s="75" t="s">
        <v>106</v>
      </c>
      <c r="C30" s="88">
        <v>1</v>
      </c>
      <c r="D30" s="54"/>
      <c r="E30" s="54">
        <f t="shared" ref="E30:E31" si="8">C30*D30</f>
        <v>0</v>
      </c>
    </row>
    <row r="31" spans="1:5" ht="30" customHeight="1" thickBot="1" x14ac:dyDescent="0.3">
      <c r="A31" s="68" t="s">
        <v>107</v>
      </c>
      <c r="B31" s="75" t="s">
        <v>108</v>
      </c>
      <c r="C31" s="88">
        <v>1</v>
      </c>
      <c r="D31" s="54"/>
      <c r="E31" s="54">
        <f t="shared" si="8"/>
        <v>0</v>
      </c>
    </row>
    <row r="32" spans="1:5" ht="30" customHeight="1" thickBot="1" x14ac:dyDescent="0.3">
      <c r="A32" s="86" t="s">
        <v>109</v>
      </c>
      <c r="B32" s="90" t="s">
        <v>110</v>
      </c>
      <c r="C32" s="84"/>
      <c r="D32" s="85"/>
      <c r="E32" s="85"/>
    </row>
    <row r="33" spans="1:5" ht="25.5" customHeight="1" x14ac:dyDescent="0.25">
      <c r="A33" s="68" t="s">
        <v>111</v>
      </c>
      <c r="B33" s="75" t="s">
        <v>112</v>
      </c>
      <c r="C33" s="88">
        <v>2</v>
      </c>
      <c r="D33" s="54"/>
      <c r="E33" s="54">
        <f t="shared" ref="E33:E34" si="9">C33*D33</f>
        <v>0</v>
      </c>
    </row>
    <row r="34" spans="1:5" ht="30" customHeight="1" thickBot="1" x14ac:dyDescent="0.3">
      <c r="A34" s="68" t="s">
        <v>113</v>
      </c>
      <c r="B34" s="75" t="s">
        <v>114</v>
      </c>
      <c r="C34" s="88">
        <v>5</v>
      </c>
      <c r="D34" s="54"/>
      <c r="E34" s="54">
        <f t="shared" si="9"/>
        <v>0</v>
      </c>
    </row>
    <row r="35" spans="1:5" ht="30" customHeight="1" thickBot="1" x14ac:dyDescent="0.3">
      <c r="A35" s="64" t="s">
        <v>115</v>
      </c>
      <c r="B35" s="65" t="s">
        <v>116</v>
      </c>
      <c r="C35" s="65"/>
      <c r="D35" s="65"/>
      <c r="E35" s="65"/>
    </row>
    <row r="36" spans="1:5" ht="30" customHeight="1" x14ac:dyDescent="0.25">
      <c r="A36" s="70" t="s">
        <v>117</v>
      </c>
      <c r="B36" s="77" t="s">
        <v>118</v>
      </c>
      <c r="C36" s="88">
        <v>10</v>
      </c>
      <c r="D36" s="54"/>
      <c r="E36" s="54">
        <f t="shared" ref="E36" si="10">C36*D36</f>
        <v>0</v>
      </c>
    </row>
    <row r="37" spans="1:5" ht="30" customHeight="1" x14ac:dyDescent="0.25">
      <c r="A37" s="68" t="s">
        <v>119</v>
      </c>
      <c r="B37" s="75" t="s">
        <v>120</v>
      </c>
      <c r="C37" s="88">
        <v>5</v>
      </c>
      <c r="D37" s="54"/>
      <c r="E37" s="54">
        <f t="shared" ref="E37:E39" si="11">C37*D37</f>
        <v>0</v>
      </c>
    </row>
    <row r="38" spans="1:5" ht="30" customHeight="1" x14ac:dyDescent="0.25">
      <c r="A38" s="68" t="s">
        <v>121</v>
      </c>
      <c r="B38" s="75" t="s">
        <v>122</v>
      </c>
      <c r="C38" s="88">
        <v>5</v>
      </c>
      <c r="D38" s="54"/>
      <c r="E38" s="54">
        <f t="shared" si="11"/>
        <v>0</v>
      </c>
    </row>
    <row r="39" spans="1:5" ht="30" customHeight="1" thickBot="1" x14ac:dyDescent="0.3">
      <c r="A39" s="68" t="s">
        <v>123</v>
      </c>
      <c r="B39" s="75" t="s">
        <v>124</v>
      </c>
      <c r="C39" s="88">
        <v>3</v>
      </c>
      <c r="D39" s="54"/>
      <c r="E39" s="54">
        <f t="shared" si="11"/>
        <v>0</v>
      </c>
    </row>
    <row r="40" spans="1:5" ht="30" customHeight="1" thickBot="1" x14ac:dyDescent="0.3">
      <c r="A40" s="64" t="s">
        <v>125</v>
      </c>
      <c r="B40" s="65" t="s">
        <v>126</v>
      </c>
      <c r="C40" s="65"/>
      <c r="D40" s="65"/>
      <c r="E40" s="65"/>
    </row>
    <row r="41" spans="1:5" ht="30" customHeight="1" x14ac:dyDescent="0.25">
      <c r="A41" s="68" t="s">
        <v>127</v>
      </c>
      <c r="B41" s="75" t="s">
        <v>128</v>
      </c>
      <c r="C41" s="88">
        <v>3</v>
      </c>
      <c r="D41" s="54"/>
      <c r="E41" s="54">
        <f t="shared" ref="E41:E42" si="12">C41*D41</f>
        <v>0</v>
      </c>
    </row>
    <row r="42" spans="1:5" ht="30" customHeight="1" thickBot="1" x14ac:dyDescent="0.3">
      <c r="A42" s="68" t="s">
        <v>129</v>
      </c>
      <c r="B42" s="75" t="s">
        <v>130</v>
      </c>
      <c r="C42" s="88">
        <v>2</v>
      </c>
      <c r="D42" s="54"/>
      <c r="E42" s="54">
        <f t="shared" si="12"/>
        <v>0</v>
      </c>
    </row>
    <row r="43" spans="1:5" ht="30" customHeight="1" thickBot="1" x14ac:dyDescent="0.3">
      <c r="A43" s="64" t="s">
        <v>131</v>
      </c>
      <c r="B43" s="65" t="s">
        <v>132</v>
      </c>
      <c r="C43" s="65"/>
      <c r="D43" s="65"/>
      <c r="E43" s="65"/>
    </row>
    <row r="44" spans="1:5" ht="30" customHeight="1" x14ac:dyDescent="0.25">
      <c r="A44" s="68" t="s">
        <v>133</v>
      </c>
      <c r="B44" s="75" t="s">
        <v>134</v>
      </c>
      <c r="C44" s="88">
        <v>5</v>
      </c>
      <c r="D44" s="54"/>
      <c r="E44" s="54">
        <f t="shared" ref="E44:E46" si="13">C44*D44</f>
        <v>0</v>
      </c>
    </row>
    <row r="45" spans="1:5" ht="30" customHeight="1" x14ac:dyDescent="0.25">
      <c r="A45" s="68" t="s">
        <v>135</v>
      </c>
      <c r="B45" s="75" t="s">
        <v>136</v>
      </c>
      <c r="C45" s="88">
        <v>2</v>
      </c>
      <c r="D45" s="54"/>
      <c r="E45" s="54">
        <f t="shared" si="13"/>
        <v>0</v>
      </c>
    </row>
    <row r="46" spans="1:5" ht="30" customHeight="1" x14ac:dyDescent="0.25">
      <c r="A46" s="68" t="s">
        <v>137</v>
      </c>
      <c r="B46" s="75" t="s">
        <v>138</v>
      </c>
      <c r="C46" s="88">
        <v>3</v>
      </c>
      <c r="D46" s="54"/>
      <c r="E46" s="54">
        <f t="shared" si="13"/>
        <v>0</v>
      </c>
    </row>
    <row r="47" spans="1:5" s="33" customFormat="1" ht="40.799999999999997" customHeight="1" x14ac:dyDescent="0.25">
      <c r="A47" s="116" t="s">
        <v>144</v>
      </c>
      <c r="B47" s="117"/>
      <c r="C47" s="117"/>
      <c r="D47" s="117"/>
      <c r="E47" s="101"/>
    </row>
    <row r="48" spans="1:5" s="33" customFormat="1" ht="34.799999999999997" customHeight="1" x14ac:dyDescent="0.25">
      <c r="A48" s="105" t="s">
        <v>145</v>
      </c>
      <c r="B48" s="106"/>
      <c r="C48" s="106"/>
      <c r="D48" s="106"/>
      <c r="E48" s="101"/>
    </row>
    <row r="49" spans="1:5" ht="46.8" customHeight="1" x14ac:dyDescent="0.25">
      <c r="A49" s="107" t="s">
        <v>146</v>
      </c>
      <c r="B49" s="108"/>
      <c r="C49" s="108"/>
      <c r="D49" s="108"/>
      <c r="E49" s="102"/>
    </row>
    <row r="51" spans="1:5" ht="30" customHeight="1" x14ac:dyDescent="0.25">
      <c r="D51" s="74"/>
      <c r="E51" s="74"/>
    </row>
    <row r="52" spans="1:5" ht="30" customHeight="1" x14ac:dyDescent="0.25">
      <c r="D52" s="74"/>
      <c r="E52" s="74"/>
    </row>
    <row r="54" spans="1:5" ht="30" customHeight="1" x14ac:dyDescent="0.25">
      <c r="D54" s="74"/>
      <c r="E54" s="74"/>
    </row>
    <row r="55" spans="1:5" ht="30" customHeight="1" x14ac:dyDescent="0.25">
      <c r="D55" s="74"/>
      <c r="E55" s="74"/>
    </row>
    <row r="56" spans="1:5" ht="30" customHeight="1" x14ac:dyDescent="0.25">
      <c r="D56" s="74"/>
      <c r="E56" s="74"/>
    </row>
    <row r="58" spans="1:5" ht="30" customHeight="1" x14ac:dyDescent="0.25">
      <c r="D58" s="74"/>
      <c r="E58" s="74"/>
    </row>
    <row r="59" spans="1:5" ht="30" customHeight="1" x14ac:dyDescent="0.25">
      <c r="D59" s="74"/>
      <c r="E59" s="74"/>
    </row>
    <row r="60" spans="1:5" ht="30" customHeight="1" x14ac:dyDescent="0.25">
      <c r="D60" s="74"/>
      <c r="E60" s="74"/>
    </row>
    <row r="62" spans="1:5" ht="47.25" customHeight="1" x14ac:dyDescent="0.25">
      <c r="D62" s="74"/>
      <c r="E62" s="74"/>
    </row>
    <row r="64" spans="1:5" ht="30" customHeight="1" x14ac:dyDescent="0.25">
      <c r="D64" s="74"/>
      <c r="E64" s="74"/>
    </row>
    <row r="65" spans="4:5" ht="30" customHeight="1" x14ac:dyDescent="0.25">
      <c r="D65" s="74"/>
      <c r="E65" s="74"/>
    </row>
    <row r="66" spans="4:5" ht="30" customHeight="1" x14ac:dyDescent="0.25">
      <c r="D66" s="74"/>
      <c r="E66" s="74"/>
    </row>
    <row r="68" spans="4:5" ht="30" customHeight="1" x14ac:dyDescent="0.25">
      <c r="D68" s="74"/>
      <c r="E68" s="74"/>
    </row>
    <row r="69" spans="4:5" ht="30" customHeight="1" x14ac:dyDescent="0.25">
      <c r="D69" s="74"/>
      <c r="E69" s="74"/>
    </row>
    <row r="70" spans="4:5" ht="30" customHeight="1" x14ac:dyDescent="0.25">
      <c r="D70" s="74"/>
      <c r="E70" s="74"/>
    </row>
    <row r="72" spans="4:5" ht="30" customHeight="1" x14ac:dyDescent="0.25">
      <c r="D72" s="74"/>
      <c r="E72" s="74"/>
    </row>
    <row r="74" spans="4:5" ht="30" customHeight="1" x14ac:dyDescent="0.25">
      <c r="D74" s="74"/>
      <c r="E74" s="74"/>
    </row>
    <row r="75" spans="4:5" ht="30" customHeight="1" x14ac:dyDescent="0.25">
      <c r="D75" s="74"/>
      <c r="E75" s="74"/>
    </row>
    <row r="77" spans="4:5" ht="30" customHeight="1" x14ac:dyDescent="0.25">
      <c r="D77" s="74"/>
      <c r="E77" s="74"/>
    </row>
    <row r="79" spans="4:5" ht="30" customHeight="1" x14ac:dyDescent="0.25">
      <c r="D79" s="74"/>
      <c r="E79" s="74"/>
    </row>
    <row r="80" spans="4:5" ht="30" customHeight="1" x14ac:dyDescent="0.25">
      <c r="D80" s="74"/>
      <c r="E80" s="74"/>
    </row>
    <row r="81" spans="4:5" ht="30" customHeight="1" x14ac:dyDescent="0.25">
      <c r="D81" s="74"/>
      <c r="E81" s="74"/>
    </row>
    <row r="82" spans="4:5" ht="30" customHeight="1" x14ac:dyDescent="0.25">
      <c r="D82" s="74"/>
      <c r="E82" s="74"/>
    </row>
    <row r="83" spans="4:5" ht="30" customHeight="1" x14ac:dyDescent="0.25">
      <c r="D83" s="74"/>
      <c r="E83" s="74"/>
    </row>
    <row r="84" spans="4:5" ht="30" customHeight="1" x14ac:dyDescent="0.25">
      <c r="D84" s="74"/>
      <c r="E84" s="74"/>
    </row>
    <row r="85" spans="4:5" ht="30" customHeight="1" x14ac:dyDescent="0.25">
      <c r="D85" s="74"/>
      <c r="E85" s="74"/>
    </row>
    <row r="87" spans="4:5" ht="30" customHeight="1" x14ac:dyDescent="0.25">
      <c r="D87" s="74"/>
      <c r="E87" s="74"/>
    </row>
    <row r="88" spans="4:5" ht="30" customHeight="1" x14ac:dyDescent="0.25">
      <c r="D88" s="74"/>
      <c r="E88" s="74"/>
    </row>
    <row r="89" spans="4:5" ht="30" customHeight="1" x14ac:dyDescent="0.25">
      <c r="D89" s="74"/>
      <c r="E89" s="74"/>
    </row>
    <row r="90" spans="4:5" ht="30" customHeight="1" x14ac:dyDescent="0.25">
      <c r="D90" s="74"/>
      <c r="E90" s="74"/>
    </row>
    <row r="91" spans="4:5" ht="30" customHeight="1" x14ac:dyDescent="0.25">
      <c r="D91" s="74"/>
      <c r="E91" s="74"/>
    </row>
  </sheetData>
  <mergeCells count="5">
    <mergeCell ref="A47:D47"/>
    <mergeCell ref="A48:D48"/>
    <mergeCell ref="A49:D49"/>
    <mergeCell ref="C18:E18"/>
    <mergeCell ref="A1:E1"/>
  </mergeCells>
  <pageMargins left="0.25" right="0.25" top="0.75" bottom="0.75" header="0.3" footer="0.3"/>
  <pageSetup paperSize="8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DQE_PHT</vt:lpstr>
      <vt:lpstr>DQE_TGBT</vt:lpstr>
      <vt:lpstr>DQE_onduleurs</vt:lpstr>
      <vt:lpstr>DQE_GE</vt:lpstr>
      <vt:lpstr>DQE_GE!Zone_d_impression</vt:lpstr>
      <vt:lpstr>DQE_onduleurs!Zone_d_impression</vt:lpstr>
      <vt:lpstr>DQE_PHT!Zone_d_impression</vt:lpstr>
      <vt:lpstr>DQE_TGBT!Zone_d_impression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FURTAK Nicolas</dc:creator>
  <cp:lastModifiedBy>LEQUEMENER Olivier</cp:lastModifiedBy>
  <cp:revision>4</cp:revision>
  <dcterms:created xsi:type="dcterms:W3CDTF">2023-06-28T12:07:33Z</dcterms:created>
  <dcterms:modified xsi:type="dcterms:W3CDTF">2023-07-03T14:54:19Z</dcterms:modified>
</cp:coreProperties>
</file>